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A20707D-BECC-4377-87D7-5CDFE2FAFA01}" xr6:coauthVersionLast="47" xr6:coauthVersionMax="47" xr10:uidLastSave="{00000000-0000-0000-0000-000000000000}"/>
  <bookViews>
    <workbookView xWindow="-23148" yWindow="-108" windowWidth="23256" windowHeight="12576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H20" i="16" s="1"/>
  <c r="E25" i="16" l="1"/>
  <c r="B2" i="9"/>
  <c r="F7" i="17"/>
</calcChain>
</file>

<file path=xl/sharedStrings.xml><?xml version="1.0" encoding="utf-8"?>
<sst xmlns="http://schemas.openxmlformats.org/spreadsheetml/2006/main" count="61" uniqueCount="59">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</sst>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3" totalsRowShown="0" headerRowDxfId="33" dataDxfId="31" headerRowBorderDxfId="32" tableBorderDxfId="30" totalsRowBorderDxfId="29">
  <autoFilter ref="C11:F23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4.4" x14ac:dyDescent="0.3"/>
  <cols>
    <col min="1" max="1" width="9" customWidth="1"/>
    <col min="2" max="2" width="25" customWidth="1"/>
    <col min="3" max="3" width="12.109375" bestFit="1" customWidth="1"/>
  </cols>
  <sheetData>
    <row r="1" spans="1:3" x14ac:dyDescent="0.3">
      <c r="A1" s="1" t="s">
        <v>12</v>
      </c>
      <c r="B1" s="1" t="s">
        <v>13</v>
      </c>
      <c r="C1" s="1" t="s">
        <v>14</v>
      </c>
    </row>
    <row r="2" spans="1:3" x14ac:dyDescent="0.3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4.4" x14ac:dyDescent="0.3"/>
  <cols>
    <col min="1" max="1" width="5" bestFit="1" customWidth="1"/>
    <col min="2" max="2" width="59.88671875" customWidth="1"/>
  </cols>
  <sheetData>
    <row r="1" spans="1:2" x14ac:dyDescent="0.3">
      <c r="A1" s="1" t="s">
        <v>0</v>
      </c>
      <c r="B1" s="1" t="s">
        <v>8</v>
      </c>
    </row>
    <row r="2" spans="1:2" ht="28.8" x14ac:dyDescent="0.3">
      <c r="A2" s="1">
        <v>1</v>
      </c>
      <c r="B2" s="3" t="s">
        <v>9</v>
      </c>
    </row>
    <row r="3" spans="1:2" ht="43.2" x14ac:dyDescent="0.3">
      <c r="A3" s="1">
        <v>2</v>
      </c>
      <c r="B3" s="3" t="s">
        <v>10</v>
      </c>
    </row>
    <row r="4" spans="1:2" ht="28.8" x14ac:dyDescent="0.3">
      <c r="A4" s="1">
        <v>3</v>
      </c>
      <c r="B4" s="3" t="s">
        <v>6</v>
      </c>
    </row>
    <row r="5" spans="1:2" ht="28.8" x14ac:dyDescent="0.3">
      <c r="A5" s="1">
        <v>4</v>
      </c>
      <c r="B5" s="3" t="s">
        <v>7</v>
      </c>
    </row>
    <row r="7" spans="1:2" x14ac:dyDescent="0.3">
      <c r="A7" t="s">
        <v>0</v>
      </c>
      <c r="B7" t="s">
        <v>3</v>
      </c>
    </row>
    <row r="8" spans="1:2" x14ac:dyDescent="0.3">
      <c r="A8">
        <v>1</v>
      </c>
      <c r="B8" s="4" t="s">
        <v>2</v>
      </c>
    </row>
    <row r="9" spans="1:2" x14ac:dyDescent="0.3">
      <c r="A9">
        <v>2</v>
      </c>
      <c r="B9" s="4" t="s">
        <v>5</v>
      </c>
    </row>
    <row r="10" spans="1:2" x14ac:dyDescent="0.3">
      <c r="A10">
        <v>3</v>
      </c>
      <c r="B10" s="4" t="s">
        <v>4</v>
      </c>
    </row>
    <row r="11" spans="1:2" x14ac:dyDescent="0.3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D22" sqref="D22"/>
    </sheetView>
  </sheetViews>
  <sheetFormatPr defaultColWidth="9.109375" defaultRowHeight="15.6" customHeight="1" x14ac:dyDescent="0.3"/>
  <cols>
    <col min="1" max="1" width="4.5546875" style="6" customWidth="1"/>
    <col min="2" max="2" width="4.33203125" style="6" customWidth="1"/>
    <col min="3" max="3" width="4.5546875" style="6" customWidth="1"/>
    <col min="4" max="4" width="44.6640625" style="6" customWidth="1"/>
    <col min="5" max="5" width="37.44140625" style="6" customWidth="1"/>
    <col min="6" max="6" width="14.33203125" style="12" customWidth="1"/>
    <col min="7" max="7" width="4.6640625" style="12" customWidth="1"/>
    <col min="8" max="8" width="10" style="6" hidden="1" customWidth="1"/>
    <col min="9" max="16384" width="9.109375" style="6"/>
  </cols>
  <sheetData>
    <row r="1" spans="2:8" ht="34.200000000000003" customHeight="1" x14ac:dyDescent="0.3">
      <c r="C1" s="20"/>
      <c r="D1" s="21"/>
      <c r="E1" s="54" t="s">
        <v>55</v>
      </c>
      <c r="F1" s="54"/>
      <c r="G1" s="50"/>
      <c r="H1" s="41"/>
    </row>
    <row r="2" spans="2:8" ht="15.6" customHeight="1" x14ac:dyDescent="0.3">
      <c r="F2" s="6"/>
      <c r="G2" s="6"/>
    </row>
    <row r="3" spans="2:8" ht="15.6" customHeight="1" x14ac:dyDescent="0.3">
      <c r="C3" s="30" t="s">
        <v>30</v>
      </c>
      <c r="D3" s="30"/>
      <c r="E3" s="29"/>
      <c r="F3" s="16"/>
      <c r="G3" s="16"/>
    </row>
    <row r="4" spans="2:8" ht="15.6" customHeight="1" x14ac:dyDescent="0.3">
      <c r="B4" s="7"/>
      <c r="C4" s="30" t="s">
        <v>47</v>
      </c>
      <c r="D4" s="30"/>
      <c r="E4" s="32" t="s">
        <v>29</v>
      </c>
      <c r="F4" s="33"/>
      <c r="G4" s="37"/>
    </row>
    <row r="5" spans="2:8" ht="15.6" customHeight="1" x14ac:dyDescent="0.3">
      <c r="B5" s="7"/>
      <c r="C5" s="59" t="s">
        <v>31</v>
      </c>
      <c r="D5" s="60"/>
      <c r="E5" s="62"/>
      <c r="F5" s="62"/>
      <c r="G5" s="37"/>
    </row>
    <row r="6" spans="2:8" ht="15.6" customHeight="1" x14ac:dyDescent="0.3">
      <c r="B6" s="7"/>
      <c r="C6" s="59" t="s">
        <v>1</v>
      </c>
      <c r="D6" s="60"/>
      <c r="E6" s="61"/>
      <c r="F6" s="61"/>
      <c r="G6" s="37"/>
    </row>
    <row r="7" spans="2:8" ht="15.6" customHeight="1" x14ac:dyDescent="0.3">
      <c r="B7" s="18" t="s">
        <v>17</v>
      </c>
      <c r="C7" s="58" t="s">
        <v>28</v>
      </c>
      <c r="D7" s="58"/>
      <c r="E7" s="62"/>
      <c r="F7" s="62"/>
      <c r="G7" s="37"/>
    </row>
    <row r="8" spans="2:8" ht="15.6" customHeight="1" x14ac:dyDescent="0.3">
      <c r="B8" s="18" t="s">
        <v>18</v>
      </c>
      <c r="C8" s="31" t="s">
        <v>16</v>
      </c>
      <c r="D8" s="31"/>
      <c r="E8" s="52"/>
      <c r="F8" s="34"/>
      <c r="G8" s="34"/>
    </row>
    <row r="9" spans="2:8" ht="15.6" customHeight="1" x14ac:dyDescent="0.3">
      <c r="B9" s="18"/>
      <c r="C9" s="31" t="s">
        <v>46</v>
      </c>
      <c r="D9" s="31"/>
      <c r="E9" s="49"/>
      <c r="F9" s="34"/>
      <c r="G9" s="34"/>
    </row>
    <row r="10" spans="2:8" ht="15.6" customHeight="1" x14ac:dyDescent="0.3">
      <c r="B10" s="18"/>
      <c r="C10" s="31"/>
      <c r="D10" s="31"/>
      <c r="E10" s="34"/>
      <c r="F10" s="34"/>
      <c r="G10" s="34"/>
    </row>
    <row r="11" spans="2:8" s="12" customFormat="1" ht="15.6" customHeight="1" x14ac:dyDescent="0.3">
      <c r="C11" s="22" t="s">
        <v>0</v>
      </c>
      <c r="D11" s="23" t="s">
        <v>21</v>
      </c>
      <c r="E11" s="23" t="s">
        <v>50</v>
      </c>
      <c r="F11" s="24" t="s">
        <v>19</v>
      </c>
      <c r="G11" s="38"/>
    </row>
    <row r="12" spans="2:8" s="13" customFormat="1" ht="18.75" customHeight="1" x14ac:dyDescent="0.3">
      <c r="C12" s="43">
        <v>1</v>
      </c>
      <c r="D12" s="44" t="s">
        <v>58</v>
      </c>
      <c r="E12" s="46"/>
      <c r="F12" s="25"/>
      <c r="G12" s="39"/>
    </row>
    <row r="13" spans="2:8" s="13" customFormat="1" ht="15.6" customHeight="1" x14ac:dyDescent="0.3">
      <c r="C13" s="43">
        <v>2</v>
      </c>
      <c r="D13" s="44" t="s">
        <v>25</v>
      </c>
      <c r="E13" s="46"/>
      <c r="F13" s="25"/>
      <c r="G13" s="39"/>
    </row>
    <row r="14" spans="2:8" s="13" customFormat="1" ht="15.6" customHeight="1" x14ac:dyDescent="0.3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x14ac:dyDescent="0.3">
      <c r="C15" s="43">
        <v>4</v>
      </c>
      <c r="D15" s="44" t="s">
        <v>24</v>
      </c>
      <c r="E15" s="46"/>
      <c r="F15" s="25"/>
      <c r="G15" s="39"/>
    </row>
    <row r="16" spans="2:8" s="13" customFormat="1" ht="15.6" customHeight="1" x14ac:dyDescent="0.3">
      <c r="C16" s="43">
        <v>5</v>
      </c>
      <c r="D16" s="44" t="s">
        <v>27</v>
      </c>
      <c r="E16" s="46"/>
      <c r="F16" s="25"/>
      <c r="G16" s="39"/>
    </row>
    <row r="17" spans="1:8" s="13" customFormat="1" ht="15.6" customHeight="1" x14ac:dyDescent="0.3">
      <c r="C17" s="43">
        <v>6</v>
      </c>
      <c r="D17" s="44" t="s">
        <v>26</v>
      </c>
      <c r="E17" s="46"/>
      <c r="F17" s="25"/>
      <c r="G17" s="39"/>
    </row>
    <row r="18" spans="1:8" s="13" customFormat="1" ht="15.6" customHeight="1" x14ac:dyDescent="0.3">
      <c r="C18" s="43">
        <v>7</v>
      </c>
      <c r="D18" s="44" t="s">
        <v>57</v>
      </c>
      <c r="E18" s="46"/>
      <c r="F18" s="25"/>
      <c r="G18" s="39"/>
    </row>
    <row r="19" spans="1:8" s="13" customFormat="1" ht="15.6" customHeight="1" thickBot="1" x14ac:dyDescent="0.35">
      <c r="C19" s="43">
        <v>8</v>
      </c>
      <c r="D19" s="51" t="s">
        <v>56</v>
      </c>
      <c r="E19" s="46"/>
      <c r="F19" s="25"/>
      <c r="G19" s="39"/>
    </row>
    <row r="20" spans="1:8" s="13" customFormat="1" ht="15.6" customHeight="1" thickBot="1" x14ac:dyDescent="0.35">
      <c r="C20" s="43">
        <v>9</v>
      </c>
      <c r="D20" s="45" t="s">
        <v>49</v>
      </c>
      <c r="E20" s="46"/>
      <c r="F20" s="25"/>
      <c r="G20" s="39"/>
      <c r="H20" s="48" t="e">
        <f>ПозиционноеЦеновое[[#This Row],[Цена, руб (без учета НДС)]]/(E24-ПозиционноеЦеновое[[#This Row],[Цена, руб (без учета НДС)]])</f>
        <v>#DIV/0!</v>
      </c>
    </row>
    <row r="21" spans="1:8" s="13" customFormat="1" ht="15.6" customHeight="1" x14ac:dyDescent="0.3">
      <c r="C21" s="43">
        <v>10</v>
      </c>
      <c r="D21" s="44" t="s">
        <v>22</v>
      </c>
      <c r="E21" s="46"/>
      <c r="F21" s="25"/>
      <c r="G21" s="39"/>
    </row>
    <row r="22" spans="1:8" s="13" customFormat="1" ht="15.6" customHeight="1" x14ac:dyDescent="0.3">
      <c r="C22" s="43">
        <v>11</v>
      </c>
      <c r="D22" s="44" t="s">
        <v>23</v>
      </c>
      <c r="E22" s="46"/>
      <c r="F22" s="25"/>
      <c r="G22" s="39"/>
    </row>
    <row r="23" spans="1:8" s="13" customFormat="1" ht="30.6" customHeight="1" x14ac:dyDescent="0.3">
      <c r="A23" s="19"/>
      <c r="C23" s="43">
        <v>12</v>
      </c>
      <c r="D23" s="42" t="s">
        <v>48</v>
      </c>
      <c r="E23" s="47"/>
      <c r="F23" s="25"/>
      <c r="G23" s="39"/>
    </row>
    <row r="24" spans="1:8" s="13" customFormat="1" ht="15.6" customHeight="1" x14ac:dyDescent="0.3">
      <c r="C24" s="53" t="s">
        <v>52</v>
      </c>
      <c r="D24" s="53"/>
      <c r="E24" s="35">
        <f>SUM(ПозиционноеЦеновое[Цена, руб (без учета НДС)])</f>
        <v>0</v>
      </c>
      <c r="F24" s="5"/>
      <c r="G24" s="5"/>
    </row>
    <row r="25" spans="1:8" s="14" customFormat="1" ht="15.6" customHeight="1" x14ac:dyDescent="0.3">
      <c r="B25" s="13"/>
      <c r="C25" s="55" t="s">
        <v>53</v>
      </c>
      <c r="D25" s="55"/>
      <c r="E25" s="35" t="e">
        <f>E12*F12+E13*F13+E14*F14+E15*F15+E16*F16+E17*F17+E18*F18+#REF!*#REF!+E20*F20+E21*F21+E22*F22+E23*F23+#REF!*#REF!+E19*F19+E24</f>
        <v>#REF!</v>
      </c>
      <c r="F25" s="26"/>
      <c r="G25" s="26"/>
    </row>
    <row r="26" spans="1:8" s="14" customFormat="1" ht="15.6" customHeight="1" x14ac:dyDescent="0.3">
      <c r="B26" s="13"/>
      <c r="C26" s="27"/>
      <c r="D26" s="27"/>
      <c r="E26" s="36"/>
      <c r="F26" s="26"/>
      <c r="G26" s="26"/>
    </row>
    <row r="27" spans="1:8" s="14" customFormat="1" ht="15.6" customHeight="1" x14ac:dyDescent="0.3">
      <c r="C27" s="56" t="s">
        <v>54</v>
      </c>
      <c r="D27" s="57"/>
      <c r="E27" s="40"/>
      <c r="F27" s="17"/>
      <c r="G27" s="17"/>
    </row>
    <row r="28" spans="1:8" s="14" customFormat="1" ht="15.6" customHeight="1" x14ac:dyDescent="0.3">
      <c r="D28" s="28" t="s">
        <v>51</v>
      </c>
      <c r="F28" s="15"/>
      <c r="G28" s="15"/>
    </row>
    <row r="29" spans="1:8" s="14" customFormat="1" ht="15.6" customHeight="1" x14ac:dyDescent="0.3">
      <c r="F29" s="15"/>
      <c r="G29" s="15"/>
    </row>
    <row r="30" spans="1:8" s="14" customFormat="1" ht="15.6" customHeight="1" x14ac:dyDescent="0.3">
      <c r="F30" s="15"/>
      <c r="G30" s="15"/>
    </row>
    <row r="31" spans="1:8" s="14" customFormat="1" ht="15.6" customHeight="1" x14ac:dyDescent="0.3">
      <c r="F31" s="15"/>
      <c r="G31" s="15"/>
    </row>
    <row r="32" spans="1:8" ht="15.6" customHeight="1" x14ac:dyDescent="0.3">
      <c r="C32" s="14"/>
      <c r="D32" s="14"/>
      <c r="E32" s="14"/>
      <c r="F32" s="15"/>
      <c r="G32" s="15"/>
    </row>
    <row r="33" spans="3:7" ht="15.6" customHeight="1" x14ac:dyDescent="0.3">
      <c r="C33" s="14"/>
      <c r="D33" s="14"/>
      <c r="E33" s="14"/>
      <c r="F33" s="15"/>
      <c r="G33" s="15"/>
    </row>
    <row r="34" spans="3:7" ht="15.6" customHeight="1" x14ac:dyDescent="0.3">
      <c r="C34" s="14"/>
      <c r="D34" s="14"/>
      <c r="E34" s="14"/>
      <c r="F34" s="15"/>
      <c r="G34" s="15"/>
    </row>
    <row r="35" spans="3:7" ht="15.6" customHeight="1" x14ac:dyDescent="0.3">
      <c r="C35" s="14"/>
      <c r="D35" s="14"/>
      <c r="E35" s="14"/>
      <c r="F35" s="15"/>
      <c r="G35" s="15"/>
    </row>
    <row r="36" spans="3:7" ht="15.6" customHeight="1" x14ac:dyDescent="0.3">
      <c r="C36" s="14"/>
      <c r="D36" s="14"/>
      <c r="E36" s="14"/>
      <c r="F36" s="15"/>
      <c r="G36" s="15"/>
    </row>
    <row r="37" spans="3:7" ht="15.6" customHeight="1" x14ac:dyDescent="0.3">
      <c r="C37" s="14"/>
      <c r="D37" s="14"/>
      <c r="E37" s="14"/>
      <c r="F37" s="15"/>
      <c r="G37" s="15"/>
    </row>
  </sheetData>
  <sheetProtection formatRows="0" insertRows="0" deleteRows="0" sort="0"/>
  <mergeCells count="10">
    <mergeCell ref="C24:D24"/>
    <mergeCell ref="E1:F1"/>
    <mergeCell ref="C25:D25"/>
    <mergeCell ref="C27:D27"/>
    <mergeCell ref="C7:D7"/>
    <mergeCell ref="C6:D6"/>
    <mergeCell ref="E6:F6"/>
    <mergeCell ref="E7:F7"/>
    <mergeCell ref="C5:D5"/>
    <mergeCell ref="E5:F5"/>
  </mergeCells>
  <conditionalFormatting sqref="B24:B26 D14:E19 F13:G23 B14:C23">
    <cfRule type="expression" dxfId="17" priority="7">
      <formula>AND(CELL("защита", B13)=0, NOT(ISBLANK(B13)))</formula>
    </cfRule>
  </conditionalFormatting>
  <conditionalFormatting sqref="B6:F7 B8:E9 B10:D10 B11:G12 B13:E13 E20 D21:E23 E24 E25:G26 E27">
    <cfRule type="expression" dxfId="16" priority="27">
      <formula>AND(CELL("защита", B6)=0, NOT(ISBLANK(B6)))</formula>
    </cfRule>
  </conditionalFormatting>
  <conditionalFormatting sqref="B3:G3 B4:D4">
    <cfRule type="expression" dxfId="15" priority="19">
      <formula>AND(CELL("защита", B3)=0, NOT(ISBLANK(B3)))</formula>
    </cfRule>
    <cfRule type="expression" dxfId="14" priority="30">
      <formula>AND(CELL("защита", B3)=0, ISBLANK(B3))</formula>
    </cfRule>
  </conditionalFormatting>
  <conditionalFormatting sqref="C24:C27">
    <cfRule type="expression" dxfId="13" priority="2">
      <formula>AND(CELL("защита", C24)=0, NOT(ISBLANK(C24)))</formula>
    </cfRule>
  </conditionalFormatting>
  <conditionalFormatting sqref="C1:E1">
    <cfRule type="expression" dxfId="12" priority="17">
      <formula>AND(CELL("защита", C1)=0, NOT(ISBLANK(C1)))</formula>
    </cfRule>
    <cfRule type="expression" dxfId="11" priority="18">
      <formula>AND(CELL("защита", C1)=0, ISBLANK(C1))</formula>
    </cfRule>
  </conditionalFormatting>
  <conditionalFormatting sqref="D23 E12:E23">
    <cfRule type="containsBlanks" dxfId="10" priority="6">
      <formula>LEN(TRIM(D12))=0</formula>
    </cfRule>
  </conditionalFormatting>
  <conditionalFormatting sqref="E4 C5">
    <cfRule type="expression" dxfId="9" priority="15">
      <formula>AND(CELL("защита", C4)=0, ISBLANK(C4))</formula>
    </cfRule>
    <cfRule type="expression" dxfId="8" priority="16">
      <formula>CELL("защита", C4)=0</formula>
    </cfRule>
  </conditionalFormatting>
  <conditionalFormatting sqref="E4:E5 B5:C5">
    <cfRule type="expression" dxfId="7" priority="14">
      <formula>AND(CELL("защита", B4)=0, NOT(ISBLANK(B4)))</formula>
    </cfRule>
  </conditionalFormatting>
  <conditionalFormatting sqref="E5">
    <cfRule type="containsBlanks" dxfId="6" priority="13">
      <formula>LEN(TRIM(E5))=0</formula>
    </cfRule>
  </conditionalFormatting>
  <conditionalFormatting sqref="E8:E9">
    <cfRule type="containsBlanks" dxfId="5" priority="11">
      <formula>LEN(TRIM(E8))=0</formula>
    </cfRule>
  </conditionalFormatting>
  <conditionalFormatting sqref="E24:E25">
    <cfRule type="containsBlanks" dxfId="4" priority="1">
      <formula>LEN(TRIM(E24))=0</formula>
    </cfRule>
  </conditionalFormatting>
  <conditionalFormatting sqref="E27">
    <cfRule type="containsBlanks" dxfId="3" priority="3">
      <formula>LEN(TRIM(E27))=0</formula>
    </cfRule>
  </conditionalFormatting>
  <conditionalFormatting sqref="E6:F7">
    <cfRule type="containsBlanks" dxfId="2" priority="12">
      <formula>LEN(TRIM(E6))=0</formula>
    </cfRule>
  </conditionalFormatting>
  <conditionalFormatting sqref="F4">
    <cfRule type="containsBlanks" dxfId="1" priority="8">
      <formula>LEN(TRIM(F4))=0</formula>
    </cfRule>
    <cfRule type="expression" dxfId="0" priority="9">
      <formula>AND(CELL("защита", F4)=0, NOT(ISBLANK(F4)))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5:E2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G26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3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4 G12:G23" xr:uid="{00000000-0002-0000-0200-000004000000}"/>
    <dataValidation allowBlank="1" showInputMessage="1" prompt="Только число, больше или равное нулю._x000a__x000a_Знак % ставится автоматически." sqref="F12:F23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4.4" x14ac:dyDescent="0.3"/>
  <cols>
    <col min="1" max="1" width="127" customWidth="1"/>
  </cols>
  <sheetData>
    <row r="1" spans="1:6" x14ac:dyDescent="0.3">
      <c r="A1" s="11" t="s">
        <v>45</v>
      </c>
    </row>
    <row r="2" spans="1:6" x14ac:dyDescent="0.3">
      <c r="A2" s="10" t="s">
        <v>44</v>
      </c>
    </row>
    <row r="3" spans="1:6" x14ac:dyDescent="0.3">
      <c r="A3" s="9" t="s">
        <v>43</v>
      </c>
    </row>
    <row r="4" spans="1:6" x14ac:dyDescent="0.3">
      <c r="A4" s="10" t="s">
        <v>42</v>
      </c>
    </row>
    <row r="5" spans="1:6" x14ac:dyDescent="0.3">
      <c r="A5" s="9" t="s">
        <v>41</v>
      </c>
    </row>
    <row r="6" spans="1:6" x14ac:dyDescent="0.3">
      <c r="A6" s="10" t="s">
        <v>40</v>
      </c>
    </row>
    <row r="7" spans="1:6" x14ac:dyDescent="0.3">
      <c r="A7" s="9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3">
      <c r="A8" s="10" t="s">
        <v>38</v>
      </c>
    </row>
    <row r="9" spans="1:6" x14ac:dyDescent="0.3">
      <c r="A9" s="9" t="s">
        <v>37</v>
      </c>
    </row>
    <row r="10" spans="1:6" x14ac:dyDescent="0.3">
      <c r="A10" s="10" t="s">
        <v>36</v>
      </c>
    </row>
    <row r="11" spans="1:6" x14ac:dyDescent="0.3">
      <c r="A11" s="9" t="s">
        <v>35</v>
      </c>
    </row>
    <row r="12" spans="1:6" x14ac:dyDescent="0.3">
      <c r="A12" s="10" t="s">
        <v>34</v>
      </c>
    </row>
    <row r="13" spans="1:6" x14ac:dyDescent="0.3">
      <c r="A13" s="9" t="s">
        <v>33</v>
      </c>
    </row>
    <row r="14" spans="1:6" x14ac:dyDescent="0.3">
      <c r="A14" s="8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2026-04-29T03:06:22Z</dcterms:modified>
  <cp:category>Формы; Закупочная документация</cp:category>
</cp:coreProperties>
</file>